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24F27CED-5983-459E-BD0F-D4B9492997C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8" i="1" l="1"/>
  <c r="C10" i="1"/>
  <c r="C13" i="1"/>
  <c r="C14" i="1"/>
  <c r="C15" i="1"/>
  <c r="C17" i="1"/>
  <c r="C19" i="1"/>
  <c r="C25" i="1"/>
  <c r="C26" i="1"/>
  <c r="C27" i="1"/>
  <c r="C28" i="1"/>
  <c r="C30" i="1"/>
  <c r="C31" i="1"/>
  <c r="C32" i="1"/>
  <c r="D29" i="1"/>
  <c r="C29" i="1" l="1"/>
</calcChain>
</file>

<file path=xl/sharedStrings.xml><?xml version="1.0" encoding="utf-8"?>
<sst xmlns="http://schemas.openxmlformats.org/spreadsheetml/2006/main" count="48" uniqueCount="45">
  <si>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</si>
  <si>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</si>
  <si>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</si>
  <si>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</si>
  <si>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</si>
  <si>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</si>
  <si>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</si>
  <si>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</si>
  <si>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</si>
  <si>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</si>
  <si>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</si>
  <si>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</si>
  <si>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</si>
  <si>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</si>
  <si>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</si>
  <si>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</si>
  <si>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</si>
  <si>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</si>
  <si>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</si>
  <si>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</si>
  <si>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</si>
  <si>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</si>
  <si>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</si>
  <si>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</si>
  <si>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</si>
  <si>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</si>
  <si>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</si>
  <si>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</si>
  <si>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</si>
  <si>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</si>
  <si>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</si>
  <si>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</si>
  <si>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</si>
  <si>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</si>
  <si>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</si>
  <si>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</si>
  <si>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</si>
  <si>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</si>
  <si>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</si>
  <si>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r>
      <rPr>
        <b/>
        <sz val="12"/>
        <color theme="1"/>
        <rFont val="Calibri"/>
        <family val="2"/>
        <charset val="204"/>
      </rPr>
      <t>«</t>
    </r>
    <r>
      <rPr>
        <b/>
        <sz val="12"/>
        <color theme="1"/>
        <rFont val="Arial Armenian"/>
        <family val="2"/>
      </rPr>
      <t>Երևանի Ա.Մարգարյանի անվան թիվ 29 ավագ դպրոց</t>
    </r>
    <r>
      <rPr>
        <b/>
        <sz val="12"/>
        <color theme="1"/>
        <rFont val="Calibri"/>
        <family val="2"/>
        <charset val="204"/>
      </rPr>
      <t>»</t>
    </r>
    <r>
      <rPr>
        <b/>
        <sz val="12"/>
        <color theme="1"/>
        <rFont val="Arial Armenian"/>
        <family val="2"/>
      </rPr>
      <t xml:space="preserve"> ՊՈԱԿ</t>
    </r>
  </si>
  <si>
    <t>71, որից 3-ը ֆիզ.արձ.</t>
  </si>
  <si>
    <r>
      <t>ղեկավար պաշտոններին սպասարկող տեխնիկական աշխատողներ (</t>
    </r>
    <r>
      <rPr>
        <u/>
        <sz val="11"/>
        <color theme="1"/>
        <rFont val="Arial Armenian"/>
        <family val="2"/>
      </rPr>
      <t>գործավար</t>
    </r>
    <r>
      <rPr>
        <sz val="11"/>
        <color theme="1"/>
        <rFont val="Arial Armenian"/>
        <family val="2"/>
      </rPr>
      <t>, վարորդ)</t>
    </r>
  </si>
  <si>
    <t>80,0</t>
  </si>
  <si>
    <r>
      <t xml:space="preserve">5408, որից 1526,6քմ զբաղեցնում է </t>
    </r>
    <r>
      <rPr>
        <b/>
        <sz val="11"/>
        <color theme="1"/>
        <rFont val="Calibri"/>
        <family val="2"/>
        <charset val="204"/>
      </rPr>
      <t>«</t>
    </r>
    <r>
      <rPr>
        <b/>
        <sz val="11"/>
        <color theme="1"/>
        <rFont val="Arial Armenian"/>
        <family val="2"/>
      </rPr>
      <t>Արեգնազան</t>
    </r>
    <r>
      <rPr>
        <b/>
        <sz val="11"/>
        <color theme="1"/>
        <rFont val="Calibri"/>
        <family val="2"/>
        <charset val="204"/>
      </rPr>
      <t>»</t>
    </r>
    <r>
      <rPr>
        <b/>
        <sz val="11"/>
        <color theme="1"/>
        <rFont val="Arial Armenian"/>
        <family val="2"/>
      </rPr>
      <t xml:space="preserve"> կրթահամալիրը</t>
    </r>
  </si>
  <si>
    <t>80,0, որից 46,24 մանկ. դրույք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</si>
</sst>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Calibri"/>
      <family val="2"/>
      <charset val="204"/>
    </font>
    <font>
      <b/>
      <sz val="12"/>
      <color theme="1"/>
      <name val="Arial Armenian"/>
      <family val="2"/>
      <charset val="204"/>
    </font>
    <font>
      <u/>
      <sz val="11"/>
      <color theme="1"/>
      <name val="Arial Armenian"/>
      <family val="2"/>
    </font>
    <font>
      <b/>
      <sz val="11"/>
      <color theme="1"/>
      <name val="Arial Armenian"/>
      <family val="2"/>
      <charset val="1"/>
    </font>
    <font>
      <b/>
      <sz val="11"/>
      <color theme="1"/>
      <name val="Calibri"/>
      <family val="2"/>
      <charset val="204"/>
    </font>
    <font>
      <b/>
      <sz val="11"/>
      <color theme="1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right" vertical="center" wrapText="1"/>
    </xf>
    <xf numFmtId="0" fontId="12" fillId="0" borderId="1" xfId="0" applyFont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L32"/>
  <sheetViews>
    <sheetView tabSelected="1" zoomScale="130" zoomScaleNormal="130" workbookViewId="0">
      <selection activeCell="E11" sqref="E11"/>
    </sheetView>
  </sheetViews>
  <sheetFormatPr defaultColWidth="8.875" defaultRowHeight="15"/>
  <cols>
    <col min="1" max="1" width="5.625" style="20" customWidth="1"/>
    <col min="2" max="2" width="38.5" style="21" customWidth="1"/>
    <col min="3" max="3" width="19.375" style="9" customWidth="1"/>
    <col min="4" max="4" width="24.125" style="9" customWidth="1"/>
    <col min="5" max="16384" width="8.875" style="9"/>
  </cols>
  <sheetData>
    <row r="2" spans="1:168" s="3" customFormat="1" ht="17.25">
      <c r="A2" s="1"/>
      <c r="B2" s="2" t="s">
        <v>29</v>
      </c>
    </row>
    <row r="3" spans="1:168" s="5" customFormat="1" ht="17.25">
      <c r="A3" s="4"/>
      <c r="B3" s="30" t="s">
        <v>36</v>
      </c>
      <c r="C3" s="30"/>
      <c r="D3" s="30"/>
    </row>
    <row r="5" spans="1:168" s="6" customFormat="1" ht="58.35" customHeight="1">
      <c r="A5" s="28" t="s">
        <v>0</v>
      </c>
      <c r="B5" s="28" t="s">
        <v>1</v>
      </c>
      <c r="C5" s="25" t="s">
        <v>2</v>
      </c>
      <c r="D5" s="29" t="s">
        <v>39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</row>
    <row r="6" spans="1:168" ht="26.85" customHeight="1">
      <c r="A6" s="22" t="s">
        <v>3</v>
      </c>
      <c r="B6" s="23" t="s">
        <v>37</v>
      </c>
      <c r="C6" s="26">
        <v>191160800</v>
      </c>
      <c r="D6" s="26">
        <v>191160800</v>
      </c>
    </row>
    <row r="7" spans="1:168" ht="18.399999999999999" customHeight="1">
      <c r="A7" s="10"/>
      <c r="B7" s="11" t="s">
        <v>4</v>
      </c>
      <c r="C7" s="26">
        <v>186654800</v>
      </c>
      <c r="D7" s="26">
        <v>186654800</v>
      </c>
    </row>
    <row r="8" spans="1:168" ht="18.399999999999999" customHeight="1">
      <c r="A8" s="10"/>
      <c r="B8" s="11" t="s">
        <v>5</v>
      </c>
      <c r="C8" s="26">
        <f t="shared" ref="C8:C19" si="0">SUM(D8:D8)</f>
        <v>0</v>
      </c>
      <c r="D8" s="24">
        <v>0</v>
      </c>
    </row>
    <row r="9" spans="1:168" ht="18.399999999999999" customHeight="1">
      <c r="A9" s="10"/>
      <c r="B9" s="11" t="s">
        <v>6</v>
      </c>
      <c r="C9" s="26">
        <v>4515000</v>
      </c>
      <c r="D9" s="26">
        <v>4515000</v>
      </c>
    </row>
    <row r="10" spans="1:168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8" ht="53.1" customHeight="1">
      <c r="A11" s="7" t="s">
        <v>8</v>
      </c>
      <c r="B11" s="8" t="s">
        <v>38</v>
      </c>
      <c r="C11" s="32">
        <v>178536200</v>
      </c>
      <c r="D11" s="32">
        <v>178536200</v>
      </c>
    </row>
    <row r="12" spans="1:168" ht="68.099999999999994" customHeight="1">
      <c r="A12" s="7">
        <v>1</v>
      </c>
      <c r="B12" s="12" t="s">
        <v>9</v>
      </c>
      <c r="C12" s="31">
        <v>71</v>
      </c>
      <c r="D12" s="35" t="s">
        <v>40</v>
      </c>
    </row>
    <row r="13" spans="1:168" s="15" customFormat="1">
      <c r="A13" s="13"/>
      <c r="B13" s="14" t="s">
        <v>10</v>
      </c>
      <c r="C13" s="26">
        <f t="shared" si="0"/>
        <v>0</v>
      </c>
      <c r="D13" s="24"/>
    </row>
    <row r="14" spans="1:168" ht="33.4" customHeight="1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8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8" ht="68.099999999999994" customHeight="1">
      <c r="A16" s="7">
        <v>2</v>
      </c>
      <c r="B16" s="12" t="s">
        <v>15</v>
      </c>
      <c r="C16" s="32">
        <v>20</v>
      </c>
      <c r="D16" s="32">
        <v>20</v>
      </c>
    </row>
    <row r="17" spans="1:4" s="15" customFormat="1">
      <c r="A17" s="13"/>
      <c r="B17" s="14" t="s">
        <v>10</v>
      </c>
      <c r="C17" s="32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32">
        <v>4</v>
      </c>
      <c r="D18" s="32">
        <v>4</v>
      </c>
    </row>
    <row r="19" spans="1:4" ht="54.95" customHeight="1">
      <c r="A19" s="16" t="s">
        <v>18</v>
      </c>
      <c r="B19" s="18" t="s">
        <v>19</v>
      </c>
      <c r="C19" s="32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41</v>
      </c>
      <c r="C20" s="32">
        <v>1</v>
      </c>
      <c r="D20" s="32">
        <v>1</v>
      </c>
    </row>
    <row r="21" spans="1:4" ht="50.45" customHeight="1">
      <c r="A21" s="7">
        <v>3</v>
      </c>
      <c r="B21" s="12" t="s">
        <v>21</v>
      </c>
      <c r="C21" s="31">
        <v>193100</v>
      </c>
      <c r="D21" s="31">
        <v>193100</v>
      </c>
    </row>
    <row r="22" spans="1:4" ht="50.45" customHeight="1">
      <c r="A22" s="7">
        <v>4</v>
      </c>
      <c r="B22" s="12" t="s">
        <v>30</v>
      </c>
      <c r="C22" s="31" t="s">
        <v>42</v>
      </c>
      <c r="D22" s="33" t="s">
        <v>44</v>
      </c>
    </row>
    <row r="23" spans="1:4" ht="50.45" customHeight="1">
      <c r="A23" s="7">
        <v>5</v>
      </c>
      <c r="B23" s="12" t="s">
        <v>31</v>
      </c>
      <c r="C23" s="32">
        <v>12008300</v>
      </c>
      <c r="D23" s="32">
        <v>12008300</v>
      </c>
    </row>
    <row r="24" spans="1:4" ht="63" customHeight="1">
      <c r="A24" s="7">
        <v>6</v>
      </c>
      <c r="B24" s="12" t="s">
        <v>22</v>
      </c>
      <c r="C24" s="31">
        <v>5408</v>
      </c>
      <c r="D24" s="34" t="s">
        <v>43</v>
      </c>
    </row>
    <row r="25" spans="1:4" s="15" customFormat="1">
      <c r="A25" s="13"/>
      <c r="B25" s="14" t="s">
        <v>10</v>
      </c>
      <c r="C25" s="26">
        <f t="shared" ref="C25:C32" si="1">SUM(D25:D25)</f>
        <v>0</v>
      </c>
      <c r="D25" s="24">
        <v>0</v>
      </c>
    </row>
    <row r="26" spans="1:4" ht="32.1" customHeight="1">
      <c r="A26" s="27" t="s">
        <v>32</v>
      </c>
      <c r="B26" s="18" t="s">
        <v>23</v>
      </c>
      <c r="C26" s="26">
        <f t="shared" si="1"/>
        <v>0</v>
      </c>
      <c r="D26" s="24">
        <v>0</v>
      </c>
    </row>
    <row r="27" spans="1:4" ht="18.95" customHeight="1">
      <c r="A27" s="16">
        <v>6.2</v>
      </c>
      <c r="B27" s="18" t="s">
        <v>24</v>
      </c>
      <c r="C27" s="26">
        <f t="shared" si="1"/>
        <v>0</v>
      </c>
      <c r="D27" s="24">
        <v>0</v>
      </c>
    </row>
    <row r="28" spans="1:4" ht="18.399999999999999" customHeight="1">
      <c r="A28" s="27" t="s">
        <v>33</v>
      </c>
      <c r="B28" s="18" t="s">
        <v>25</v>
      </c>
      <c r="C28" s="26">
        <f t="shared" si="1"/>
        <v>0</v>
      </c>
      <c r="D28" s="24">
        <v>0</v>
      </c>
    </row>
    <row r="29" spans="1:4" ht="62.25" customHeight="1">
      <c r="A29" s="7">
        <v>7</v>
      </c>
      <c r="B29" s="12" t="s">
        <v>26</v>
      </c>
      <c r="C29" s="26">
        <f t="shared" si="1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1"/>
        <v>0</v>
      </c>
      <c r="D30" s="24"/>
    </row>
    <row r="31" spans="1:4" ht="34.15" customHeight="1">
      <c r="A31" s="27" t="s">
        <v>34</v>
      </c>
      <c r="B31" s="18" t="s">
        <v>27</v>
      </c>
      <c r="C31" s="26">
        <f t="shared" si="1"/>
        <v>0</v>
      </c>
      <c r="D31" s="24">
        <v>0</v>
      </c>
    </row>
    <row r="32" spans="1:4" ht="34.15" customHeight="1">
      <c r="A32" s="27" t="s">
        <v>35</v>
      </c>
      <c r="B32" s="18" t="s">
        <v>28</v>
      </c>
      <c r="C32" s="26">
        <f t="shared" si="1"/>
        <v>0</v>
      </c>
      <c r="D32" s="24">
        <v>0</v>
      </c>
    </row>
  </sheetData>
  <mergeCells count="1">
    <mergeCell ref="B3:D3"/>
  </mergeCells>
  <pageMargins left="0.59055118110236227" right="0.15748031496062992" top="0.27559055118110237" bottom="0.31496062992125984" header="0.23622047244094491" footer="0.19685039370078741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Հայկանուշ</cp:lastModifiedBy>
  <cp:lastPrinted>2026-02-23T10:01:18Z</cp:lastPrinted>
  <dcterms:created xsi:type="dcterms:W3CDTF">2018-07-20T13:50:31Z</dcterms:created>
  <dcterms:modified xsi:type="dcterms:W3CDTF">2026-03-02T09:07:00Z</dcterms:modified>
</cp:coreProperties>
</file>